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Default Extension="jpeg" ContentType="image/jpeg"/>
  <Default Extension="png" ContentType="image/png"/>
  <Default Extension="tiff" ContentType="image/tiff"/>
  <Default Extension="gif" ContentType="image/gif"/>
  <Default Extension="wmf" ContentType="image/x-wmf"/>
  <Default Extension="emf" ContentType="image/x-emf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yv\Desktop\"/>
    </mc:Choice>
  </mc:AlternateContent>
  <xr:revisionPtr revIDLastSave="0" documentId="13_ncr:1_{79F024B6-308B-4EC1-9711-EE2B27301829}" xr6:coauthVersionLast="45" xr6:coauthVersionMax="45" xr10:uidLastSave="{00000000-0000-0000-0000-000000000000}"/>
  <bookViews>
    <workbookView activeTab="0" windowHeight="14535" windowWidth="24180" xWindow="29970" xr2:uid="{892A043E-97C9-4992-A8EA-2F7B224C8809}" yWindow="117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<sst xmlns="http://schemas.openxmlformats.org/spreadsheetml/2006/main" count="27" uniqueCount="26">
  <si>
    <t>#</t>
  </si>
  <si>
    <t>Model</t>
  </si>
  <si>
    <t>YTD Sales Units</t>
  </si>
  <si>
    <t>YTD Sales $</t>
  </si>
  <si>
    <t>YTD Gross $</t>
  </si>
  <si>
    <t>Days Supply Units</t>
  </si>
  <si>
    <t>Days Supply Dollars</t>
  </si>
  <si>
    <t>Trim</t>
  </si>
  <si>
    <t>Make</t>
  </si>
  <si>
    <t>Months Supply</t>
  </si>
  <si>
    <t>Average Month Sales Units</t>
  </si>
  <si>
    <t>Month</t>
  </si>
  <si>
    <t>Inventory Units</t>
  </si>
  <si>
    <t>Inventory $</t>
  </si>
  <si>
    <t>Months Supply Dollars</t>
  </si>
  <si>
    <t>All</t>
  </si>
  <si>
    <t>Inventory Analysis Calculator</t>
  </si>
  <si>
    <t>Average Unit COS</t>
  </si>
  <si>
    <t>Average Unit Inventory</t>
  </si>
  <si>
    <t>Average Month COS</t>
  </si>
  <si>
    <t>YTD COS</t>
  </si>
  <si>
    <t>Civic 4 Dr</t>
  </si>
  <si>
    <t>Honda</t>
  </si>
  <si>
    <t>2020-2021</t>
  </si>
  <si>
    <t>Variance</t>
  </si>
  <si>
    <t>.</t>
  </si>
  <si>
    <t>EDGE</t>
  </si>
  <si>
    <t>FORD</t>
  </si>
  <si>
    <t xml:space="preserve">  1311872</t>
  </si>
  <si>
    <t xml:space="preserve">  47516</t>
  </si>
  <si>
    <t>ESCAPE</t>
  </si>
  <si>
    <t>A</t>
  </si>
  <si>
    <t>ALL</t>
  </si>
  <si>
    <t xml:space="preserve">  1538470.</t>
  </si>
  <si>
    <t xml:space="preserve">  1128093</t>
  </si>
  <si>
    <t xml:space="preserve">  35836</t>
  </si>
  <si>
    <t>EXPLORER</t>
  </si>
  <si>
    <t xml:space="preserve">  1073556</t>
  </si>
  <si>
    <t xml:space="preserve">  2433408</t>
  </si>
  <si>
    <t xml:space="preserve">  100633</t>
  </si>
  <si>
    <t>EXPIDITION</t>
  </si>
  <si>
    <t xml:space="preserve">  407824</t>
  </si>
  <si>
    <t xml:space="preserve">  2311957</t>
  </si>
  <si>
    <t xml:space="preserve">  80929</t>
  </si>
  <si>
    <t>BRONCO SPORT</t>
  </si>
  <si>
    <t xml:space="preserve">  335490</t>
  </si>
  <si>
    <t xml:space="preserve">  1113673</t>
  </si>
  <si>
    <t xml:space="preserve">  55926</t>
  </si>
  <si>
    <t>BRONCO</t>
  </si>
  <si>
    <t xml:space="preserve">  526504</t>
  </si>
  <si>
    <t xml:space="preserve">  2670234</t>
  </si>
  <si>
    <t xml:space="preserve">  151151</t>
  </si>
  <si>
    <t>F150</t>
  </si>
  <si>
    <t xml:space="preserve">  2294740</t>
  </si>
  <si>
    <t xml:space="preserve">  7486502</t>
  </si>
  <si>
    <t xml:space="preserve">  403996</t>
  </si>
  <si>
    <t>RANGER</t>
  </si>
  <si>
    <t xml:space="preserve">  224765</t>
  </si>
  <si>
    <t xml:space="preserve">  299313</t>
  </si>
  <si>
    <t xml:space="preserve">  23208</t>
  </si>
  <si>
    <t>MAVERICK</t>
  </si>
  <si>
    <t xml:space="preserve">  203244</t>
  </si>
  <si>
    <t xml:space="preserve">  1146525</t>
  </si>
  <si>
    <t xml:space="preserve">  78294</t>
  </si>
  <si>
    <t>F250</t>
  </si>
  <si>
    <t xml:space="preserve">  1283985</t>
  </si>
  <si>
    <t xml:space="preserve">  5437188</t>
  </si>
  <si>
    <t>TRANSIT</t>
  </si>
  <si>
    <t xml:space="preserve">  972990</t>
  </si>
  <si>
    <t xml:space="preserve">  2482456</t>
  </si>
  <si>
    <t xml:space="preserve">  128902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</si>
</sst>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16r2="http://schemas.microsoft.com/office/spreadsheetml/2015/02/main" xmlns:xdr="http://schemas.openxmlformats.org/drawingml/2006/spreadsheetDrawing" xmlns:xr="http://schemas.microsoft.com/office/spreadsheetml/2014/revision" count="3" mc:Ignorable="x14ac x16r2 xr">
  <numFmts count="10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3">
    <font>
      <name val="Calibri"/>
      <family val="2"/>
      <color rgb="FF000000"/>
      <sz val="11"/>
      <scheme val="minor"/>
    </font>
    <font>
      <name val="Calibri"/>
      <family val="2"/>
      <color rgb="FF000000"/>
      <sz val="11"/>
      <scheme val="minor"/>
    </font>
    <font>
      <name val="Calibri"/>
      <family val="2"/>
      <b/>
      <color rgb="FF000000"/>
      <sz val="1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4C6E7"/>
        <bgColor indexed="64"/>
      </patternFill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thin"/>
      <right style="thin"/>
      <top style="thin"/>
      <bottom style="thin"/>
      <diagonal style="none">
        <color rgb="FF000000"/>
      </diagonal>
    </border>
  </borders>
  <cellStyleXfs count="2">
    <xf numFmtId="0" fontId="0" fillId="0" borderId="0" xfId="0"/>
    <xf numFmtId="44" fontId="1" fillId="0" borderId="0" xfId="0" applyNumberFormat="1" applyFont="1"/>
  </cellStyleXfs>
  <cellXfs count="16">
    <xf numFmtId="0" fontId="0" fillId="0" borderId="0" xfId="0"/>
    <xf numFmtId="0" fontId="0" fillId="0" borderId="0" xfId="0"/>
    <xf numFmtId="0" fontId="0" fillId="0" borderId="1" xfId="0" applyBorder="1"/>
    <xf numFmtId="0" fontId="0" fillId="4" borderId="1" xfId="0" applyFill="1" applyBorder="1"/>
    <xf numFmtId="165" fontId="0" fillId="4" borderId="1" xfId="0" applyNumberFormat="1" applyFill="1" applyBorder="1"/>
    <xf numFmtId="0" fontId="0" fillId="2" borderId="1" xfId="0" applyFill="1" applyBorder="1"/>
    <xf numFmtId="0" fontId="2" fillId="0" borderId="0" xfId="0" applyFont="1"/>
    <xf numFmtId="164" fontId="0" fillId="2" borderId="1" xfId="0" applyNumberFormat="1" applyFill="1" applyBorder="1"/>
    <xf numFmtId="164" fontId="0" fillId="5" borderId="1" xfId="0" applyNumberFormat="1" applyFill="1" applyBorder="1"/>
    <xf numFmtId="165" fontId="0" fillId="5" borderId="1" xfId="0" applyNumberFormat="1" applyFill="1" applyBorder="1"/>
    <xf numFmtId="0" fontId="0" fillId="0" borderId="0" xfId="0" applyAlignment="1">
      <alignment wrapText="1"/>
    </xf>
    <xf numFmtId="164" fontId="0" fillId="3" borderId="1" xfId="0" applyNumberFormat="1" applyFill="1" applyBorder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TargetMode="Internal"/><Relationship Id="rId2" Type="http://schemas.openxmlformats.org/officeDocument/2006/relationships/theme" Target="theme/theme1.xml" TargetMode="Internal"/><Relationship Id="rId3" Type="http://schemas.openxmlformats.org/officeDocument/2006/relationships/styles" Target="styles.xml" TargetMode="Internal"/><Relationship Id="rId4" Type="http://schemas.openxmlformats.org/officeDocument/2006/relationships/sharedStrings" Target="sharedStrings.xml" TargetMode="Internal"/><Relationship Id="rId5" Type="http://schemas.openxmlformats.org/officeDocument/2006/relationships/calcChain" Target="calcChain.xml" TargetMode="Interna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 TargetMode="Internal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6C3A0-B305-4D3B-A8DA-3D6A8C463480}">
  <sheetViews>
    <sheetView workbookViewId="0" tabSelected="1">
      <selection pane="topLeft" activeCell="M16" sqref="M16"/>
    </sheetView>
  </sheetViews>
  <sheetFormatPr baseColWidth="8" defaultColWidth="8.85546875" defaultRowHeight="15"/>
  <cols>
    <col min="5" max="5" width="13.7109375" bestFit="1" customWidth="1"/>
    <col min="6" max="6" width="13.42578125" bestFit="1" customWidth="1"/>
    <col min="7" max="7" width="13.85546875" customWidth="1"/>
    <col min="8" max="8" width="16.42578125" customWidth="1"/>
    <col min="9" max="9" width="16.85546875" customWidth="1"/>
    <col min="10" max="10" width="12" style="1" customWidth="1"/>
    <col min="11" max="11" width="13.7109375" bestFit="1" customWidth="1"/>
    <col min="12" max="12" width="10.7109375" customWidth="1"/>
    <col min="13" max="13" width="11.5703125" bestFit="1" customWidth="1"/>
    <col min="14" max="14" width="11.7109375" customWidth="1"/>
    <col min="15" max="15" width="14.140625" customWidth="1"/>
    <col min="16" max="16" width="17.85546875" customWidth="1"/>
    <col min="17" max="17" width="10" customWidth="1"/>
    <col min="18" max="19" width="12.28515625" customWidth="1"/>
  </cols>
  <sheetData>
    <row r="1" spans="1:19" x14ac:dyDescent="0.25">
      <c r="A1" s="6" t="s">
        <v>16</v>
      </c>
      <c r="E1" t="s">
        <v>23</v>
      </c>
      <c r="L1" t="s">
        <v>25</v>
      </c>
    </row>
    <row r="3" spans="1:19" x14ac:dyDescent="0.25">
      <c r="A3" s="2" t="s">
        <v>11</v>
      </c>
      <c r="B3" s="5">
        <v>5</v>
      </c>
    </row>
    <row r="4" spans="1:19" x14ac:dyDescent="0.25">
      <c r="E4" s="15" t="s">
        <v>5</v>
      </c>
      <c r="F4" s="15"/>
      <c r="G4" s="15"/>
      <c r="H4" s="15"/>
      <c r="I4" s="15"/>
    </row>
    <row ht="29.1" customHeight="1" r="5" spans="1:19" s="10" customFormat="1" x14ac:dyDescent="0.25">
      <c r="A5" s="12" t="s">
        <v>0</v>
      </c>
      <c r="B5" s="12" t="s">
        <v>8</v>
      </c>
      <c r="C5" s="12" t="s">
        <v>1</v>
      </c>
      <c r="D5" s="12" t="s">
        <v>7</v>
      </c>
      <c r="E5" s="12" t="s">
        <v>12</v>
      </c>
      <c r="F5" s="12" t="s">
        <v>2</v>
      </c>
      <c r="G5" s="12" t="s">
        <v>10</v>
      </c>
      <c r="H5" s="12" t="s">
        <v>9</v>
      </c>
      <c r="I5" s="12" t="s">
        <v>5</v>
      </c>
      <c r="J5" s="13" t="s">
        <v>13</v>
      </c>
      <c r="K5" s="13" t="s">
        <v>3</v>
      </c>
      <c r="L5" s="13" t="s">
        <v>4</v>
      </c>
      <c r="M5" s="13" t="s">
        <v>20</v>
      </c>
      <c r="N5" s="13" t="s">
        <v>19</v>
      </c>
      <c r="O5" s="13" t="s">
        <v>14</v>
      </c>
      <c r="P5" s="13" t="s">
        <v>6</v>
      </c>
      <c r="Q5" s="14" t="s">
        <v>17</v>
      </c>
      <c r="R5" s="14" t="s">
        <v>18</v>
      </c>
      <c r="S5" s="14" t="s">
        <v>24</v>
      </c>
    </row>
    <row r="6" spans="1:19" x14ac:dyDescent="0.25">
      <c r="A6" s="3">
        <v>1</v>
      </c>
      <c r="B6" s="5" t="s">
        <v>27</v>
      </c>
      <c r="C6" s="5" t="s">
        <v>26</v>
      </c>
      <c r="D6" s="5" t="s">
        <v>15</v>
      </c>
      <c r="E6" s="5">
        <v>22</v>
      </c>
      <c r="F6" s="5">
        <v>21</v>
      </c>
      <c r="G6" s="4">
        <f>F6/$B$3</f>
        <v>4.2</v>
      </c>
      <c r="H6" s="4">
        <f>E6/G6</f>
        <v>5.23809523809524</v>
      </c>
      <c r="I6" s="4">
        <f>H6*30</f>
        <v>157.142857142857</v>
      </c>
      <c r="J6" s="7" t="s">
        <v>28</v>
      </c>
      <c r="K6" s="7">
        <v>981133</v>
      </c>
      <c r="L6" s="7" t="s">
        <v>29</v>
      </c>
      <c r="M6" s="8" t="e">
        <f>K6-L6</f>
        <v>#VALUE!</v>
      </c>
      <c r="N6" s="8" t="e">
        <f>M6/$B$3</f>
        <v>#VALUE!</v>
      </c>
      <c r="O6" s="9" t="e">
        <f>J6/N6</f>
        <v>#VALUE!</v>
      </c>
      <c r="P6" s="9" t="e">
        <f>O6*30</f>
        <v>#VALUE!</v>
      </c>
      <c r="Q6" s="11" t="e">
        <f>N6/G6</f>
        <v>#VALUE!</v>
      </c>
      <c r="R6" s="11" t="e">
        <f>J6/E6</f>
        <v>#VALUE!</v>
      </c>
      <c r="S6" s="11" t="e">
        <f>Q6-R6</f>
        <v>#VALUE!</v>
      </c>
    </row>
    <row r="7" spans="1:19" x14ac:dyDescent="0.25">
      <c r="A7" s="3">
        <f>A6+1</f>
        <v>2</v>
      </c>
      <c r="B7" s="5" t="s">
        <v>27</v>
      </c>
      <c r="C7" s="5" t="s">
        <v>30</v>
      </c>
      <c r="D7" s="5" t="s">
        <v>32</v>
      </c>
      <c r="E7" s="5">
        <v>18</v>
      </c>
      <c r="F7" s="5">
        <v>33</v>
      </c>
      <c r="G7" s="4">
        <f>F7/$B$3</f>
        <v>6.6</v>
      </c>
      <c r="H7" s="4">
        <f>E7/G7</f>
        <v>2.72727272727273</v>
      </c>
      <c r="I7" s="4">
        <f>H7*30</f>
        <v>81.8181818181818</v>
      </c>
      <c r="J7" s="7" t="s">
        <v>33</v>
      </c>
      <c r="K7" s="7" t="s">
        <v>34</v>
      </c>
      <c r="L7" s="7" t="s">
        <v>35</v>
      </c>
      <c r="M7" s="8" t="e">
        <f>K7-L7</f>
        <v>#VALUE!</v>
      </c>
      <c r="N7" s="8" t="e">
        <f>M7/$B$3</f>
        <v>#VALUE!</v>
      </c>
      <c r="O7" s="9" t="e">
        <f>J7/N7</f>
        <v>#VALUE!</v>
      </c>
      <c r="P7" s="9" t="e">
        <f>O7*30</f>
        <v>#VALUE!</v>
      </c>
      <c r="Q7" s="11" t="e">
        <f>N7/G7</f>
        <v>#VALUE!</v>
      </c>
      <c r="R7" s="11" t="e">
        <f>J7/E7</f>
        <v>#VALUE!</v>
      </c>
      <c r="S7" s="11" t="e">
        <f>Q7-R7</f>
        <v>#VALUE!</v>
      </c>
    </row>
    <row r="8" spans="1:19" x14ac:dyDescent="0.25">
      <c r="A8" s="3">
        <f>A7+1</f>
        <v>3</v>
      </c>
      <c r="B8" s="5" t="s">
        <v>27</v>
      </c>
      <c r="C8" s="5" t="s">
        <v>36</v>
      </c>
      <c r="D8" s="5" t="s">
        <v>32</v>
      </c>
      <c r="E8" s="5">
        <v>22</v>
      </c>
      <c r="F8" s="5">
        <v>45</v>
      </c>
      <c r="G8" s="4">
        <f>F8/$B$3</f>
        <v>9</v>
      </c>
      <c r="H8" s="4">
        <f>E8/G8</f>
        <v>2.44444444444444</v>
      </c>
      <c r="I8" s="4">
        <f>H8*30</f>
        <v>73.3333333333333</v>
      </c>
      <c r="J8" s="7" t="s">
        <v>37</v>
      </c>
      <c r="K8" s="7" t="s">
        <v>38</v>
      </c>
      <c r="L8" s="7" t="s">
        <v>39</v>
      </c>
      <c r="M8" s="8" t="e">
        <f>K8-L8</f>
        <v>#VALUE!</v>
      </c>
      <c r="N8" s="8" t="e">
        <f>M8/$B$3</f>
        <v>#VALUE!</v>
      </c>
      <c r="O8" s="9" t="e">
        <f>J8/N8</f>
        <v>#VALUE!</v>
      </c>
      <c r="P8" s="9" t="e">
        <f>O8*30</f>
        <v>#VALUE!</v>
      </c>
      <c r="Q8" s="11" t="e">
        <f>N8/G8</f>
        <v>#VALUE!</v>
      </c>
      <c r="R8" s="11" t="e">
        <f>J8/E8</f>
        <v>#VALUE!</v>
      </c>
      <c r="S8" s="11" t="e">
        <f>Q8-R8</f>
        <v>#VALUE!</v>
      </c>
    </row>
    <row r="9" spans="1:19" x14ac:dyDescent="0.25">
      <c r="A9" s="3">
        <f>A8+1</f>
        <v>4</v>
      </c>
      <c r="B9" s="5" t="s">
        <v>27</v>
      </c>
      <c r="C9" s="5" t="s">
        <v>40</v>
      </c>
      <c r="D9" s="5" t="s">
        <v>32</v>
      </c>
      <c r="E9" s="5">
        <v>6</v>
      </c>
      <c r="F9" s="5">
        <v>29</v>
      </c>
      <c r="G9" s="4">
        <f>F9/$B$3</f>
        <v>5.8</v>
      </c>
      <c r="H9" s="4">
        <f>E9/G9</f>
        <v>1.03448275862069</v>
      </c>
      <c r="I9" s="4">
        <f>H9*30</f>
        <v>31.0344827586207</v>
      </c>
      <c r="J9" s="7" t="s">
        <v>41</v>
      </c>
      <c r="K9" s="7" t="s">
        <v>42</v>
      </c>
      <c r="L9" s="7" t="s">
        <v>43</v>
      </c>
      <c r="M9" s="8" t="e">
        <f>K9-L9</f>
        <v>#VALUE!</v>
      </c>
      <c r="N9" s="8" t="e">
        <f>M9/$B$3</f>
        <v>#VALUE!</v>
      </c>
      <c r="O9" s="9" t="e">
        <f>J9/N9</f>
        <v>#VALUE!</v>
      </c>
      <c r="P9" s="9" t="e">
        <f>O9*30</f>
        <v>#VALUE!</v>
      </c>
      <c r="Q9" s="11" t="e">
        <f>N9/G9</f>
        <v>#VALUE!</v>
      </c>
      <c r="R9" s="11" t="e">
        <f>J9/E9</f>
        <v>#VALUE!</v>
      </c>
      <c r="S9" s="11" t="e">
        <f>Q9-R9</f>
        <v>#VALUE!</v>
      </c>
    </row>
    <row r="10" spans="1:19" x14ac:dyDescent="0.25">
      <c r="A10" s="3">
        <f>A9+1</f>
        <v>5</v>
      </c>
      <c r="B10" s="5" t="s">
        <v>27</v>
      </c>
      <c r="C10" s="5" t="s">
        <v>44</v>
      </c>
      <c r="D10" s="5" t="s">
        <v>32</v>
      </c>
      <c r="E10" s="5">
        <v>10</v>
      </c>
      <c r="F10" s="5">
        <v>29</v>
      </c>
      <c r="G10" s="4">
        <f>F10/$B$3</f>
        <v>5.8</v>
      </c>
      <c r="H10" s="4">
        <f>E10/G10</f>
        <v>1.72413793103448</v>
      </c>
      <c r="I10" s="4">
        <f>H10*30</f>
        <v>51.7241379310345</v>
      </c>
      <c r="J10" s="7" t="s">
        <v>45</v>
      </c>
      <c r="K10" s="7" t="s">
        <v>46</v>
      </c>
      <c r="L10" s="7" t="s">
        <v>47</v>
      </c>
      <c r="M10" s="8" t="e">
        <f>K10-L10</f>
        <v>#VALUE!</v>
      </c>
      <c r="N10" s="8" t="e">
        <f>M10/$B$3</f>
        <v>#VALUE!</v>
      </c>
      <c r="O10" s="9" t="e">
        <f>J10/N10</f>
        <v>#VALUE!</v>
      </c>
      <c r="P10" s="9" t="e">
        <f>O10*30</f>
        <v>#VALUE!</v>
      </c>
      <c r="Q10" s="11" t="e">
        <f>N10/G10</f>
        <v>#VALUE!</v>
      </c>
      <c r="R10" s="11" t="e">
        <f>J10/E10</f>
        <v>#VALUE!</v>
      </c>
      <c r="S10" s="11" t="e">
        <f>Q10-R10</f>
        <v>#VALUE!</v>
      </c>
    </row>
    <row r="11" spans="1:19" x14ac:dyDescent="0.25">
      <c r="A11" s="3">
        <f>A10+1</f>
        <v>6</v>
      </c>
      <c r="B11" s="5" t="s">
        <v>27</v>
      </c>
      <c r="C11" s="5" t="s">
        <v>48</v>
      </c>
      <c r="D11" s="5" t="s">
        <v>32</v>
      </c>
      <c r="E11" s="5">
        <v>8</v>
      </c>
      <c r="F11" s="5">
        <v>44</v>
      </c>
      <c r="G11" s="4">
        <f>F11/$B$3</f>
        <v>8.8</v>
      </c>
      <c r="H11" s="4">
        <f>E11/G11</f>
        <v>0.909090909090909</v>
      </c>
      <c r="I11" s="4">
        <f>H11*30</f>
        <v>27.2727272727273</v>
      </c>
      <c r="J11" s="7" t="s">
        <v>49</v>
      </c>
      <c r="K11" s="7" t="s">
        <v>50</v>
      </c>
      <c r="L11" s="7" t="s">
        <v>51</v>
      </c>
      <c r="M11" s="8" t="e">
        <f>K11-L11</f>
        <v>#VALUE!</v>
      </c>
      <c r="N11" s="8" t="e">
        <f>M11/$B$3</f>
        <v>#VALUE!</v>
      </c>
      <c r="O11" s="9" t="e">
        <f>J11/N11</f>
        <v>#VALUE!</v>
      </c>
      <c r="P11" s="9" t="e">
        <f>O11*30</f>
        <v>#VALUE!</v>
      </c>
      <c r="Q11" s="11" t="e">
        <f>N11/G11</f>
        <v>#VALUE!</v>
      </c>
      <c r="R11" s="11" t="e">
        <f>J11/E11</f>
        <v>#VALUE!</v>
      </c>
      <c r="S11" s="11" t="e">
        <f>Q11-R11</f>
        <v>#VALUE!</v>
      </c>
    </row>
    <row r="12" spans="1:19" x14ac:dyDescent="0.25">
      <c r="A12" s="3">
        <f>A11+1</f>
        <v>7</v>
      </c>
      <c r="B12" s="5" t="s">
        <v>27</v>
      </c>
      <c r="C12" s="5" t="s">
        <v>52</v>
      </c>
      <c r="D12" s="5" t="s">
        <v>32</v>
      </c>
      <c r="E12" s="5">
        <v>35</v>
      </c>
      <c r="F12" s="5">
        <v>114</v>
      </c>
      <c r="G12" s="4">
        <f>F12/$B$3</f>
        <v>22.8</v>
      </c>
      <c r="H12" s="4">
        <f>E12/G12</f>
        <v>1.53508771929825</v>
      </c>
      <c r="I12" s="4">
        <f>H12*30</f>
        <v>46.0526315789474</v>
      </c>
      <c r="J12" s="7" t="s">
        <v>53</v>
      </c>
      <c r="K12" s="7" t="s">
        <v>54</v>
      </c>
      <c r="L12" s="7" t="s">
        <v>55</v>
      </c>
      <c r="M12" s="8" t="e">
        <f>K12-L12</f>
        <v>#VALUE!</v>
      </c>
      <c r="N12" s="8" t="e">
        <f>M12/$B$3</f>
        <v>#VALUE!</v>
      </c>
      <c r="O12" s="9" t="e">
        <f>J12/N12</f>
        <v>#VALUE!</v>
      </c>
      <c r="P12" s="9" t="e">
        <f>O12*30</f>
        <v>#VALUE!</v>
      </c>
      <c r="Q12" s="11" t="e">
        <f>N12/G12</f>
        <v>#VALUE!</v>
      </c>
      <c r="R12" s="11" t="e">
        <f>J12/E12</f>
        <v>#VALUE!</v>
      </c>
      <c r="S12" s="11" t="e">
        <f>Q12-R12</f>
        <v>#VALUE!</v>
      </c>
    </row>
    <row r="13" spans="1:19" x14ac:dyDescent="0.25">
      <c r="A13" s="3">
        <f>A12+1</f>
        <v>8</v>
      </c>
      <c r="B13" s="5" t="s">
        <v>27</v>
      </c>
      <c r="C13" s="5" t="s">
        <v>56</v>
      </c>
      <c r="D13" s="5" t="s">
        <v>32</v>
      </c>
      <c r="E13" s="5">
        <v>5</v>
      </c>
      <c r="F13" s="5">
        <v>6</v>
      </c>
      <c r="G13" s="4">
        <f>F13/$B$3</f>
        <v>1.2</v>
      </c>
      <c r="H13" s="4">
        <f>E13/G13</f>
        <v>4.16666666666667</v>
      </c>
      <c r="I13" s="4">
        <f>H13*30</f>
        <v>125</v>
      </c>
      <c r="J13" s="7" t="s">
        <v>57</v>
      </c>
      <c r="K13" s="7" t="s">
        <v>58</v>
      </c>
      <c r="L13" s="7" t="s">
        <v>59</v>
      </c>
      <c r="M13" s="8" t="e">
        <f>K13-L13</f>
        <v>#VALUE!</v>
      </c>
      <c r="N13" s="8" t="e">
        <f>M13/$B$3</f>
        <v>#VALUE!</v>
      </c>
      <c r="O13" s="9" t="e">
        <f>J13/N13</f>
        <v>#VALUE!</v>
      </c>
      <c r="P13" s="9" t="e">
        <f>O13*30</f>
        <v>#VALUE!</v>
      </c>
      <c r="Q13" s="11" t="e">
        <f>N13/G13</f>
        <v>#VALUE!</v>
      </c>
      <c r="R13" s="11" t="e">
        <f>J13/E13</f>
        <v>#VALUE!</v>
      </c>
      <c r="S13" s="11" t="e">
        <f>Q13-R13</f>
        <v>#VALUE!</v>
      </c>
    </row>
    <row r="14" spans="1:19" x14ac:dyDescent="0.25">
      <c r="A14" s="3">
        <f>A13+1</f>
        <v>9</v>
      </c>
      <c r="B14" s="5" t="s">
        <v>27</v>
      </c>
      <c r="C14" s="5" t="s">
        <v>60</v>
      </c>
      <c r="D14" s="5" t="s">
        <v>32</v>
      </c>
      <c r="E14" s="5">
        <v>6</v>
      </c>
      <c r="F14" s="5">
        <v>34</v>
      </c>
      <c r="G14" s="4">
        <f>F14/$B$3</f>
        <v>6.8</v>
      </c>
      <c r="H14" s="4">
        <f>E14/G14</f>
        <v>0.882352941176471</v>
      </c>
      <c r="I14" s="4">
        <f>H14*30</f>
        <v>26.4705882352941</v>
      </c>
      <c r="J14" s="7" t="s">
        <v>61</v>
      </c>
      <c r="K14" s="7" t="s">
        <v>62</v>
      </c>
      <c r="L14" s="7" t="s">
        <v>63</v>
      </c>
      <c r="M14" s="8" t="e">
        <f>K14-L14</f>
        <v>#VALUE!</v>
      </c>
      <c r="N14" s="8" t="e">
        <f>M14/$B$3</f>
        <v>#VALUE!</v>
      </c>
      <c r="O14" s="9" t="e">
        <f>J14/N14</f>
        <v>#VALUE!</v>
      </c>
      <c r="P14" s="9" t="e">
        <f>O14*30</f>
        <v>#VALUE!</v>
      </c>
      <c r="Q14" s="11" t="e">
        <f>N14/G14</f>
        <v>#VALUE!</v>
      </c>
      <c r="R14" s="11" t="e">
        <f>J14/E14</f>
        <v>#VALUE!</v>
      </c>
      <c r="S14" s="11" t="e">
        <f>Q14-R14</f>
        <v>#VALUE!</v>
      </c>
    </row>
    <row r="15" spans="1:19" x14ac:dyDescent="0.25">
      <c r="A15" s="3">
        <f>A14+1</f>
        <v>10</v>
      </c>
      <c r="B15" s="5" t="s">
        <v>27</v>
      </c>
      <c r="C15" s="5" t="s">
        <v>64</v>
      </c>
      <c r="D15" s="5" t="s">
        <v>32</v>
      </c>
      <c r="E15" s="5">
        <v>15</v>
      </c>
      <c r="F15" s="5">
        <v>65</v>
      </c>
      <c r="G15" s="4">
        <f>F15/$B$3</f>
        <v>13</v>
      </c>
      <c r="H15" s="4">
        <f>E15/G15</f>
        <v>1.15384615384615</v>
      </c>
      <c r="I15" s="4">
        <f>H15*30</f>
        <v>34.6153846153846</v>
      </c>
      <c r="J15" s="7" t="s">
        <v>65</v>
      </c>
      <c r="K15" s="7" t="s">
        <v>66</v>
      </c>
      <c r="L15" s="7" t="s">
        <v>55</v>
      </c>
      <c r="M15" s="8" t="e">
        <f>K15-L15</f>
        <v>#VALUE!</v>
      </c>
      <c r="N15" s="8" t="e">
        <f>M15/$B$3</f>
        <v>#VALUE!</v>
      </c>
      <c r="O15" s="9" t="e">
        <f>J15/N15</f>
        <v>#VALUE!</v>
      </c>
      <c r="P15" s="9" t="e">
        <f>O15*30</f>
        <v>#VALUE!</v>
      </c>
      <c r="Q15" s="11" t="e">
        <f>N15/G15</f>
        <v>#VALUE!</v>
      </c>
      <c r="R15" s="11" t="e">
        <f>J15/E15</f>
        <v>#VALUE!</v>
      </c>
      <c r="S15" s="11" t="e">
        <f>Q15-R15</f>
        <v>#VALUE!</v>
      </c>
    </row>
    <row r="16" spans="1:19" x14ac:dyDescent="0.25">
      <c r="A16" s="3">
        <f>A15+1</f>
        <v>11</v>
      </c>
      <c r="B16" s="5" t="s">
        <v>27</v>
      </c>
      <c r="C16" s="5" t="s">
        <v>67</v>
      </c>
      <c r="D16" s="5" t="s">
        <v>32</v>
      </c>
      <c r="E16" s="5">
        <v>18</v>
      </c>
      <c r="F16" s="5">
        <v>46</v>
      </c>
      <c r="G16" s="4">
        <f>F16/$B$3</f>
        <v>9.2</v>
      </c>
      <c r="H16" s="4">
        <f>E16/G16</f>
        <v>1.95652173913044</v>
      </c>
      <c r="I16" s="4">
        <f>H16*30</f>
        <v>58.6956521739131</v>
      </c>
      <c r="J16" s="7" t="s">
        <v>68</v>
      </c>
      <c r="K16" s="7" t="s">
        <v>69</v>
      </c>
      <c r="L16" s="7" t="s">
        <v>70</v>
      </c>
      <c r="M16" s="8" t="e">
        <f>K16-L16</f>
        <v>#VALUE!</v>
      </c>
      <c r="N16" s="8" t="e">
        <f>M16/$B$3</f>
        <v>#VALUE!</v>
      </c>
      <c r="O16" s="9" t="e">
        <f>J16/N16</f>
        <v>#VALUE!</v>
      </c>
      <c r="P16" s="9" t="e">
        <f>O16*30</f>
        <v>#VALUE!</v>
      </c>
      <c r="Q16" s="11" t="e">
        <f>N16/G16</f>
        <v>#VALUE!</v>
      </c>
      <c r="R16" s="11" t="e">
        <f>J16/E16</f>
        <v>#VALUE!</v>
      </c>
      <c r="S16" s="11" t="e">
        <f>Q16-R16</f>
        <v>#VALUE!</v>
      </c>
    </row>
  </sheetData>
  <mergeCells count="1">
    <mergeCell ref="E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Matthew Vollmers</cp:lastModifiedBy>
  <dcterms:created xsi:type="dcterms:W3CDTF">2019-01-09T02:57:40Z</dcterms:created>
  <dcterms:modified xsi:type="dcterms:W3CDTF">2020-12-10T22:40:58Z</dcterms:modified>
</cp:coreProperties>
</file>